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-195" windowWidth="19440" windowHeight="1350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30" i="1" l="1"/>
  <c r="F8" i="1" l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6" i="1" l="1"/>
  <c r="F7" i="1"/>
  <c r="F4" i="1" l="1"/>
  <c r="F5" i="1"/>
  <c r="F31" i="1" l="1"/>
  <c r="E37" i="1" s="1"/>
  <c r="E35" i="1" l="1"/>
</calcChain>
</file>

<file path=xl/sharedStrings.xml><?xml version="1.0" encoding="utf-8"?>
<sst xmlns="http://schemas.openxmlformats.org/spreadsheetml/2006/main" count="36" uniqueCount="36">
  <si>
    <t>Celle da compilare</t>
  </si>
  <si>
    <t>Descrizione</t>
  </si>
  <si>
    <t>Prezzo Totale Offerto al netto dell'IVA €</t>
  </si>
  <si>
    <t xml:space="preserve">Prezzo totale offerto al netto dell'IVA </t>
  </si>
  <si>
    <t>Prezzo totale a base d'asta al netto dell'IVA</t>
  </si>
  <si>
    <t>Importo unitario (€)</t>
  </si>
  <si>
    <t>Sistema di Verifica in caso di offerta superiore alla base d'asta</t>
  </si>
  <si>
    <t>Totale (€)</t>
  </si>
  <si>
    <t xml:space="preserve">Microcontrollore ESP-32 </t>
  </si>
  <si>
    <t>Prese jack di alimentazione del tipo DC 5,5 x 2,1 mm (adattatore connettore per montaggio a pannello femmina con cappuccio antipolvere)</t>
  </si>
  <si>
    <t>MCP2562  CI di interfaccia CAN (CAN Tranceiver)</t>
  </si>
  <si>
    <t>Dead Reckoning Module (Ublox Neo-M8U)</t>
  </si>
  <si>
    <t>Connettori femmina  6 Posizioni Basetta Connettore 0,100" (2,54mm) Foro passante Oro</t>
  </si>
  <si>
    <t>Connettori zoccolo femmina: 8 Posizioni Basetta Connettore 0,100" (2,54mm) Foro passante Stagno</t>
  </si>
  <si>
    <t>Connettore zoccolo femmina: 9 Posizioni Basetta Connettore 0,100" (2,54mm) Foro passante Oro</t>
  </si>
  <si>
    <t>Connettore zoccolo femmina: 10 Posizioni Basetta Connettore 0,100" (2,54mm) Foro passante Oro</t>
  </si>
  <si>
    <t>Connettori 36 Posizioni Basetta, staccabile 0,100" (2,54mm) Foro passante Oro</t>
  </si>
  <si>
    <t>GNSS Antenna   https://www.sparkfun.com/products/15192</t>
  </si>
  <si>
    <t>Contenitore TEKO modello SR34-E.9</t>
  </si>
  <si>
    <t>LTE Cat 1 module with 2G fallback for Europe. LTE bands 3,7,20.o SIM7100E LTE Breakout board SIM7100E module in Europe LTE Networks testing board</t>
  </si>
  <si>
    <t>Antenna Antenova SRFL029-100</t>
  </si>
  <si>
    <t xml:space="preserve">Modulo 4G LTE GSM MIKROE 2527 </t>
  </si>
  <si>
    <t>Antenne MIKROE-275</t>
  </si>
  <si>
    <t>SparkFun GPS-RTK2 Board - ZED-F9P (Qwiic)   https://www.sparkfun.com/products/15136</t>
  </si>
  <si>
    <t>Batteria agli ioni di litio - 2Ah      https://www.sparkfun.com/products/13855?_ga=2.97357144.658422784.1547719135-1291059292.1547719135</t>
  </si>
  <si>
    <t>Stabilizzatore UA7805</t>
  </si>
  <si>
    <t>Pinacis 50 Pezzi Doppio Nastro Biadesivo Forte Adesivo Foam Pad Supporto Autoadesive Strong Pad Mounting Adesivi, Rettangolare e Rotonda 3M</t>
  </si>
  <si>
    <t>Diamond-cut Router Bits (RCD08) - (fish-tail tip, 0.125" shank)</t>
  </si>
  <si>
    <t>Punta 45° "V", PreciseBIT 2-flute Scoring / Engraving bit, 0.005in tip dia.,1.42 in. (36mm) OAL (Cod. EM2E8-0625-45V)</t>
  </si>
  <si>
    <t>Tapered-stub End-mills, PCB Traces-isolation Bits (EM2E8, EM3E8) - 1/8 in. (0.125 in. shank), EM3E8-0100-15V</t>
  </si>
  <si>
    <t>PCB Drill Set - Metric Range (2 ea. 0.70mm, 0.80mm, 0.90mm, 1.00mm, 1.60mm), 1/8 in. shank, 1.5 in. OAL, DC208-M001-SET</t>
  </si>
  <si>
    <t>DIGITEN MINI ATM - Adattatore fusibile Tap, da aggiungere al doppio circuito terminale
https://www.amazon.it/DIGITEN-MINI-ATM-Adattatore-aggiungere/dp/B0154KC7Q0/ref=sr_1_40?__mk_it_IT=%C3%85M%C3%85%C5%BD%C3%95%C3%91&amp;keywords=splitter+fusibile&amp;qid=1554208619&amp;s=automotive&amp;sr=1-40</t>
  </si>
  <si>
    <t>Quantità</t>
  </si>
  <si>
    <t>Liwinting 2m Cavo Adattatore di Alimentazione USB DC Barrel JACK 5V Caricatore 5.5mm x 2.1mm – Nero, https://www.amazon.it/Liwinting-Adattatore-Alimentazione-Barrel-Caricatore/dp/B07KFTCM64/ref=cm_cr_arp_d_product_top?ie=UTF8</t>
  </si>
  <si>
    <t>Doppia presa per accendisigari 12/24 V, https://www.amazon.com/Rocketek-Cigarette-Lighter-Adapter-Splitter/dp/B07JZ7Y3CD</t>
  </si>
  <si>
    <t>Interface Cable SMA to U.FL      https://www.sparkfun.com/products/9145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</si>
</sst>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&quot;€&quot;\ * #,##0.00_-;\-&quot;€&quot;\ * #,##0.00_-;_-&quot;€&quot;\ * &quot;-&quot;??_-;_-@_-"/>
    <numFmt numFmtId="165" formatCode="&quot;€&quot;\ #,##0.00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1"/>
      <color rgb="FFFF0000"/>
      <name val="Calibri"/>
      <family val="2"/>
      <scheme val="minor"/>
    </font>
    <font>
      <b/>
      <sz val="14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165" fontId="3" fillId="0" borderId="0" xfId="0" applyNumberFormat="1" applyFont="1" applyFill="1" applyBorder="1" applyAlignment="1">
      <alignment horizontal="center" vertical="center" wrapText="1"/>
    </xf>
    <xf numFmtId="165" fontId="4" fillId="0" borderId="0" xfId="1" applyNumberFormat="1" applyFont="1" applyFill="1" applyBorder="1" applyAlignment="1" applyProtection="1">
      <alignment horizontal="center" vertical="center"/>
    </xf>
    <xf numFmtId="0" fontId="10" fillId="0" borderId="0" xfId="0" applyFont="1"/>
    <xf numFmtId="165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165" fontId="12" fillId="0" borderId="5" xfId="0" applyNumberFormat="1" applyFont="1" applyBorder="1" applyAlignment="1" applyProtection="1">
      <alignment horizontal="center" vertical="center" wrapText="1"/>
      <protection locked="0"/>
    </xf>
    <xf numFmtId="0" fontId="1" fillId="3" borderId="2" xfId="0" applyFont="1" applyFill="1" applyBorder="1" applyAlignment="1">
      <alignment horizontal="center" vertical="center"/>
    </xf>
    <xf numFmtId="165" fontId="12" fillId="0" borderId="6" xfId="0" applyNumberFormat="1" applyFont="1" applyBorder="1" applyAlignment="1" applyProtection="1">
      <alignment horizontal="center" vertical="center" wrapText="1"/>
      <protection locked="0"/>
    </xf>
    <xf numFmtId="165" fontId="12" fillId="0" borderId="7" xfId="0" applyNumberFormat="1" applyFont="1" applyBorder="1" applyAlignment="1" applyProtection="1">
      <alignment horizontal="center" vertical="center" wrapText="1"/>
    </xf>
    <xf numFmtId="165" fontId="12" fillId="0" borderId="8" xfId="0" applyNumberFormat="1" applyFont="1" applyBorder="1" applyAlignment="1" applyProtection="1">
      <alignment horizontal="center" vertical="center" wrapText="1"/>
    </xf>
    <xf numFmtId="165" fontId="12" fillId="0" borderId="9" xfId="0" applyNumberFormat="1" applyFont="1" applyBorder="1" applyAlignment="1" applyProtection="1">
      <alignment horizontal="center" vertical="center" wrapText="1"/>
      <protection locked="0"/>
    </xf>
    <xf numFmtId="0" fontId="2" fillId="0" borderId="0" xfId="0" applyFont="1"/>
    <xf numFmtId="0" fontId="5" fillId="0" borderId="10" xfId="1" applyFont="1" applyFill="1" applyBorder="1" applyAlignment="1" applyProtection="1">
      <alignment horizontal="center" vertical="center" wrapText="1"/>
    </xf>
    <xf numFmtId="0" fontId="5" fillId="0" borderId="10" xfId="1" applyFont="1" applyFill="1" applyBorder="1" applyAlignment="1" applyProtection="1">
      <alignment horizontal="center" vertical="center"/>
    </xf>
    <xf numFmtId="0" fontId="12" fillId="5" borderId="5" xfId="0" applyFont="1" applyFill="1" applyBorder="1" applyAlignment="1">
      <alignment horizontal="center" vertical="center" wrapText="1"/>
    </xf>
    <xf numFmtId="0" fontId="12" fillId="5" borderId="13" xfId="0" applyFont="1" applyFill="1" applyBorder="1" applyAlignment="1">
      <alignment vertical="center" wrapText="1"/>
    </xf>
    <xf numFmtId="0" fontId="12" fillId="5" borderId="6" xfId="0" applyFont="1" applyFill="1" applyBorder="1" applyAlignment="1">
      <alignment horizontal="center" vertical="center" wrapText="1"/>
    </xf>
    <xf numFmtId="0" fontId="12" fillId="5" borderId="14" xfId="0" applyFont="1" applyFill="1" applyBorder="1" applyAlignment="1">
      <alignment vertical="center" wrapText="1"/>
    </xf>
    <xf numFmtId="0" fontId="12" fillId="5" borderId="15" xfId="0" applyFont="1" applyFill="1" applyBorder="1" applyAlignment="1">
      <alignment vertical="center" wrapText="1"/>
    </xf>
    <xf numFmtId="0" fontId="12" fillId="5" borderId="9" xfId="0" applyFont="1" applyFill="1" applyBorder="1" applyAlignment="1">
      <alignment horizontal="center" vertical="center" wrapText="1"/>
    </xf>
    <xf numFmtId="165" fontId="13" fillId="4" borderId="16" xfId="0" applyNumberFormat="1" applyFont="1" applyFill="1" applyBorder="1" applyAlignment="1" applyProtection="1">
      <alignment horizontal="center" vertical="center" wrapText="1"/>
    </xf>
    <xf numFmtId="165" fontId="12" fillId="0" borderId="17" xfId="0" applyNumberFormat="1" applyFont="1" applyBorder="1" applyAlignment="1" applyProtection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 applyProtection="1">
      <alignment horizontal="center" vertical="center" wrapText="1"/>
    </xf>
    <xf numFmtId="165" fontId="7" fillId="0" borderId="1" xfId="1" applyNumberFormat="1" applyFont="1" applyFill="1" applyBorder="1" applyAlignment="1" applyProtection="1">
      <alignment horizontal="center" vertical="center"/>
    </xf>
    <xf numFmtId="165" fontId="7" fillId="0" borderId="3" xfId="1" applyNumberFormat="1" applyFont="1" applyFill="1" applyBorder="1" applyAlignment="1" applyProtection="1">
      <alignment horizontal="center" vertical="center"/>
    </xf>
    <xf numFmtId="165" fontId="8" fillId="3" borderId="1" xfId="4" applyNumberFormat="1" applyFont="1" applyFill="1" applyBorder="1" applyAlignment="1" applyProtection="1">
      <alignment horizontal="center" vertical="center" wrapText="1"/>
    </xf>
    <xf numFmtId="165" fontId="8" fillId="3" borderId="3" xfId="4" applyNumberFormat="1" applyFont="1" applyFill="1" applyBorder="1" applyAlignment="1" applyProtection="1">
      <alignment horizontal="center" vertical="center" wrapText="1"/>
    </xf>
    <xf numFmtId="165" fontId="11" fillId="0" borderId="1" xfId="0" applyNumberFormat="1" applyFont="1" applyFill="1" applyBorder="1" applyAlignment="1">
      <alignment horizontal="center" vertical="center"/>
    </xf>
    <xf numFmtId="165" fontId="11" fillId="0" borderId="3" xfId="0" applyNumberFormat="1" applyFont="1" applyFill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I37"/>
  <sheetViews>
    <sheetView tabSelected="1" zoomScale="90" zoomScaleNormal="90" workbookViewId="0"/>
  </sheetViews>
  <sheetFormatPr defaultColWidth="8.85546875" defaultRowHeight="15" x14ac:dyDescent="0.25"/>
  <cols>
    <col min="1" max="1" width="2.28515625" customWidth="1"/>
    <col min="2" max="2" width="1.7109375" customWidth="1"/>
    <col min="3" max="3" width="174.42578125" customWidth="1"/>
    <col min="4" max="4" width="10.42578125" customWidth="1"/>
    <col min="5" max="5" width="23.42578125" customWidth="1"/>
    <col min="6" max="6" width="19.85546875" customWidth="1"/>
  </cols>
  <sheetData>
    <row r="1" spans="3:7" ht="18" customHeight="1" thickBot="1" x14ac:dyDescent="0.3">
      <c r="C1" s="14"/>
      <c r="G1" s="5"/>
    </row>
    <row r="2" spans="3:7" ht="15.75" thickBot="1" x14ac:dyDescent="0.3">
      <c r="E2" s="9" t="s">
        <v>0</v>
      </c>
      <c r="G2" s="5"/>
    </row>
    <row r="3" spans="3:7" ht="15.75" thickBot="1" x14ac:dyDescent="0.3">
      <c r="C3" s="25" t="s">
        <v>1</v>
      </c>
      <c r="D3" s="25" t="s">
        <v>32</v>
      </c>
      <c r="E3" s="26" t="s">
        <v>5</v>
      </c>
      <c r="F3" s="27" t="s">
        <v>7</v>
      </c>
    </row>
    <row r="4" spans="3:7" ht="30" x14ac:dyDescent="0.25">
      <c r="C4" s="18" t="s">
        <v>33</v>
      </c>
      <c r="D4" s="19">
        <v>30</v>
      </c>
      <c r="E4" s="10"/>
      <c r="F4" s="11">
        <f>D4*E4</f>
        <v>0</v>
      </c>
    </row>
    <row r="5" spans="3:7" ht="52.5" customHeight="1" x14ac:dyDescent="0.25">
      <c r="C5" s="20" t="s">
        <v>31</v>
      </c>
      <c r="D5" s="17">
        <v>22</v>
      </c>
      <c r="E5" s="8"/>
      <c r="F5" s="12">
        <f t="shared" ref="F5:F30" si="0">D5*E5</f>
        <v>0</v>
      </c>
    </row>
    <row r="6" spans="3:7" x14ac:dyDescent="0.25">
      <c r="C6" s="20" t="s">
        <v>9</v>
      </c>
      <c r="D6" s="17">
        <v>20</v>
      </c>
      <c r="E6" s="8"/>
      <c r="F6" s="12">
        <f t="shared" si="0"/>
        <v>0</v>
      </c>
    </row>
    <row r="7" spans="3:7" x14ac:dyDescent="0.25">
      <c r="C7" s="20" t="s">
        <v>10</v>
      </c>
      <c r="D7" s="17">
        <v>30</v>
      </c>
      <c r="E7" s="8"/>
      <c r="F7" s="12">
        <f t="shared" si="0"/>
        <v>0</v>
      </c>
    </row>
    <row r="8" spans="3:7" x14ac:dyDescent="0.25">
      <c r="C8" s="20" t="s">
        <v>11</v>
      </c>
      <c r="D8" s="17">
        <v>22</v>
      </c>
      <c r="E8" s="8"/>
      <c r="F8" s="12">
        <f t="shared" si="0"/>
        <v>0</v>
      </c>
    </row>
    <row r="9" spans="3:7" x14ac:dyDescent="0.25">
      <c r="C9" s="20" t="s">
        <v>12</v>
      </c>
      <c r="D9" s="17">
        <v>45</v>
      </c>
      <c r="E9" s="8"/>
      <c r="F9" s="12">
        <f t="shared" si="0"/>
        <v>0</v>
      </c>
    </row>
    <row r="10" spans="3:7" x14ac:dyDescent="0.25">
      <c r="C10" s="20" t="s">
        <v>13</v>
      </c>
      <c r="D10" s="17">
        <v>45</v>
      </c>
      <c r="E10" s="8"/>
      <c r="F10" s="12">
        <f t="shared" si="0"/>
        <v>0</v>
      </c>
    </row>
    <row r="11" spans="3:7" x14ac:dyDescent="0.25">
      <c r="C11" s="20" t="s">
        <v>14</v>
      </c>
      <c r="D11" s="17">
        <v>45</v>
      </c>
      <c r="E11" s="8"/>
      <c r="F11" s="12">
        <f t="shared" si="0"/>
        <v>0</v>
      </c>
    </row>
    <row r="12" spans="3:7" x14ac:dyDescent="0.25">
      <c r="C12" s="20" t="s">
        <v>15</v>
      </c>
      <c r="D12" s="17">
        <v>120</v>
      </c>
      <c r="E12" s="8"/>
      <c r="F12" s="12">
        <f t="shared" si="0"/>
        <v>0</v>
      </c>
    </row>
    <row r="13" spans="3:7" x14ac:dyDescent="0.25">
      <c r="C13" s="20" t="s">
        <v>16</v>
      </c>
      <c r="D13" s="17">
        <v>45</v>
      </c>
      <c r="E13" s="8"/>
      <c r="F13" s="12">
        <f t="shared" si="0"/>
        <v>0</v>
      </c>
    </row>
    <row r="14" spans="3:7" x14ac:dyDescent="0.25">
      <c r="C14" s="20" t="s">
        <v>34</v>
      </c>
      <c r="D14" s="17">
        <v>20</v>
      </c>
      <c r="E14" s="8"/>
      <c r="F14" s="12">
        <f t="shared" si="0"/>
        <v>0</v>
      </c>
    </row>
    <row r="15" spans="3:7" x14ac:dyDescent="0.25">
      <c r="C15" s="20" t="s">
        <v>17</v>
      </c>
      <c r="D15" s="17">
        <v>22</v>
      </c>
      <c r="E15" s="8"/>
      <c r="F15" s="12">
        <f t="shared" si="0"/>
        <v>0</v>
      </c>
    </row>
    <row r="16" spans="3:7" x14ac:dyDescent="0.25">
      <c r="C16" s="20" t="s">
        <v>18</v>
      </c>
      <c r="D16" s="17">
        <v>24</v>
      </c>
      <c r="E16" s="8"/>
      <c r="F16" s="12">
        <f t="shared" si="0"/>
        <v>0</v>
      </c>
    </row>
    <row r="17" spans="3:9" x14ac:dyDescent="0.25">
      <c r="C17" s="20" t="s">
        <v>19</v>
      </c>
      <c r="D17" s="17">
        <v>32</v>
      </c>
      <c r="E17" s="8"/>
      <c r="F17" s="12">
        <f t="shared" si="0"/>
        <v>0</v>
      </c>
    </row>
    <row r="18" spans="3:9" x14ac:dyDescent="0.25">
      <c r="C18" s="20" t="s">
        <v>20</v>
      </c>
      <c r="D18" s="17">
        <v>32</v>
      </c>
      <c r="E18" s="8"/>
      <c r="F18" s="12">
        <f t="shared" si="0"/>
        <v>0</v>
      </c>
    </row>
    <row r="19" spans="3:9" x14ac:dyDescent="0.25">
      <c r="C19" s="20" t="s">
        <v>21</v>
      </c>
      <c r="D19" s="17">
        <v>32</v>
      </c>
      <c r="E19" s="8"/>
      <c r="F19" s="12">
        <f t="shared" si="0"/>
        <v>0</v>
      </c>
    </row>
    <row r="20" spans="3:9" x14ac:dyDescent="0.25">
      <c r="C20" s="20" t="s">
        <v>22</v>
      </c>
      <c r="D20" s="17">
        <v>64</v>
      </c>
      <c r="E20" s="8"/>
      <c r="F20" s="12">
        <f t="shared" si="0"/>
        <v>0</v>
      </c>
    </row>
    <row r="21" spans="3:9" x14ac:dyDescent="0.25">
      <c r="C21" s="20" t="s">
        <v>23</v>
      </c>
      <c r="D21" s="17">
        <v>24</v>
      </c>
      <c r="E21" s="8"/>
      <c r="F21" s="12">
        <f t="shared" si="0"/>
        <v>0</v>
      </c>
    </row>
    <row r="22" spans="3:9" x14ac:dyDescent="0.25">
      <c r="C22" s="20" t="s">
        <v>35</v>
      </c>
      <c r="D22" s="17">
        <v>24</v>
      </c>
      <c r="E22" s="8"/>
      <c r="F22" s="12">
        <f t="shared" si="0"/>
        <v>0</v>
      </c>
    </row>
    <row r="23" spans="3:9" x14ac:dyDescent="0.25">
      <c r="C23" s="20" t="s">
        <v>24</v>
      </c>
      <c r="D23" s="17">
        <v>24</v>
      </c>
      <c r="E23" s="8"/>
      <c r="F23" s="12">
        <f t="shared" si="0"/>
        <v>0</v>
      </c>
    </row>
    <row r="24" spans="3:9" x14ac:dyDescent="0.25">
      <c r="C24" s="20" t="s">
        <v>8</v>
      </c>
      <c r="D24" s="17">
        <v>24</v>
      </c>
      <c r="E24" s="8"/>
      <c r="F24" s="12">
        <f t="shared" si="0"/>
        <v>0</v>
      </c>
    </row>
    <row r="25" spans="3:9" x14ac:dyDescent="0.25">
      <c r="C25" s="20" t="s">
        <v>25</v>
      </c>
      <c r="D25" s="17">
        <v>40</v>
      </c>
      <c r="E25" s="8"/>
      <c r="F25" s="12">
        <f t="shared" si="0"/>
        <v>0</v>
      </c>
    </row>
    <row r="26" spans="3:9" x14ac:dyDescent="0.25">
      <c r="C26" s="20" t="s">
        <v>26</v>
      </c>
      <c r="D26" s="17">
        <v>2</v>
      </c>
      <c r="E26" s="8"/>
      <c r="F26" s="12">
        <f t="shared" si="0"/>
        <v>0</v>
      </c>
    </row>
    <row r="27" spans="3:9" x14ac:dyDescent="0.25">
      <c r="C27" s="20" t="s">
        <v>28</v>
      </c>
      <c r="D27" s="17">
        <v>2</v>
      </c>
      <c r="E27" s="8"/>
      <c r="F27" s="12">
        <f t="shared" si="0"/>
        <v>0</v>
      </c>
    </row>
    <row r="28" spans="3:9" x14ac:dyDescent="0.25">
      <c r="C28" s="20" t="s">
        <v>29</v>
      </c>
      <c r="D28" s="17">
        <v>2</v>
      </c>
      <c r="E28" s="8"/>
      <c r="F28" s="12">
        <f t="shared" si="0"/>
        <v>0</v>
      </c>
    </row>
    <row r="29" spans="3:9" x14ac:dyDescent="0.25">
      <c r="C29" s="20" t="s">
        <v>27</v>
      </c>
      <c r="D29" s="17">
        <v>2</v>
      </c>
      <c r="E29" s="8"/>
      <c r="F29" s="12">
        <f t="shared" si="0"/>
        <v>0</v>
      </c>
    </row>
    <row r="30" spans="3:9" ht="15.75" thickBot="1" x14ac:dyDescent="0.3">
      <c r="C30" s="21" t="s">
        <v>30</v>
      </c>
      <c r="D30" s="22">
        <v>2</v>
      </c>
      <c r="E30" s="13"/>
      <c r="F30" s="24">
        <f t="shared" si="0"/>
        <v>0</v>
      </c>
    </row>
    <row r="31" spans="3:9" ht="74.25" customHeight="1" thickBot="1" x14ac:dyDescent="0.3">
      <c r="C31" s="34" t="s">
        <v>2</v>
      </c>
      <c r="D31" s="35"/>
      <c r="E31" s="36"/>
      <c r="F31" s="23">
        <f>IF((SUM(F4:F30))&lt;=E33,(SUM(F4:F30)),"ERRORE l'importo offerto supera la base d'asta")</f>
        <v>0</v>
      </c>
    </row>
    <row r="32" spans="3:9" ht="12.75" customHeight="1" thickBot="1" x14ac:dyDescent="0.3">
      <c r="E32" s="1"/>
      <c r="F32" s="3"/>
      <c r="G32" s="2"/>
      <c r="H32" s="2"/>
      <c r="I32" s="2"/>
    </row>
    <row r="33" spans="3:9" s="2" customFormat="1" ht="41.25" customHeight="1" thickBot="1" x14ac:dyDescent="0.3">
      <c r="C33" s="15" t="s">
        <v>4</v>
      </c>
      <c r="E33" s="28">
        <v>21750</v>
      </c>
      <c r="F33" s="29"/>
    </row>
    <row r="34" spans="3:9" s="2" customFormat="1" ht="15" customHeight="1" thickBot="1" x14ac:dyDescent="0.3">
      <c r="E34" s="4"/>
    </row>
    <row r="35" spans="3:9" s="2" customFormat="1" ht="66" customHeight="1" thickBot="1" x14ac:dyDescent="0.3">
      <c r="C35" s="15" t="s">
        <v>6</v>
      </c>
      <c r="E35" s="30" t="str">
        <f>IF(F31&gt;E33,"ATTENZIONE: L'offerta complessiva è superiore alla Base d'asta","OK")</f>
        <v>OK</v>
      </c>
      <c r="F35" s="31"/>
      <c r="G35"/>
      <c r="H35"/>
      <c r="I35"/>
    </row>
    <row r="36" spans="3:9" s="2" customFormat="1" ht="15" customHeight="1" thickBot="1" x14ac:dyDescent="0.3">
      <c r="E36" s="6"/>
      <c r="G36" s="7"/>
      <c r="H36" s="7"/>
      <c r="I36" s="7"/>
    </row>
    <row r="37" spans="3:9" ht="40.5" customHeight="1" thickBot="1" x14ac:dyDescent="0.3">
      <c r="C37" s="16" t="s">
        <v>3</v>
      </c>
      <c r="E37" s="32">
        <f>IF((F31&lt;=E33),F31,"ERRORE")</f>
        <v>0</v>
      </c>
      <c r="F37" s="33"/>
    </row>
  </sheetData>
  <sheetProtection algorithmName="SHA-512" hashValue="w2bzywGyoK6qX4/0e8INyWzlORbGCRlHLiC3+oAwj+szuYT+M3mXy+3D2v/4uN6PycSSDqOprl5eFcTSyGWOqw==" saltValue="bRGExgHXLzLNm0FgiQYPGQ==" spinCount="100000" sheet="1" objects="1" scenarios="1"/>
  <mergeCells count="4">
    <mergeCell ref="E33:F33"/>
    <mergeCell ref="E35:F35"/>
    <mergeCell ref="E37:F37"/>
    <mergeCell ref="C31:E31"/>
  </mergeCells>
  <conditionalFormatting sqref="E37">
    <cfRule type="cellIs" dxfId="5" priority="6" operator="equal">
      <formula>$E$33</formula>
    </cfRule>
    <cfRule type="cellIs" dxfId="4" priority="7" operator="lessThan">
      <formula>$E$33</formula>
    </cfRule>
    <cfRule type="cellIs" dxfId="3" priority="9" operator="greaterThan">
      <formula>$E$33</formula>
    </cfRule>
  </conditionalFormatting>
  <conditionalFormatting sqref="F31">
    <cfRule type="cellIs" dxfId="2" priority="10" operator="greaterThan">
      <formula>#REF!</formula>
    </cfRule>
  </conditionalFormatting>
  <conditionalFormatting sqref="E37:F37">
    <cfRule type="cellIs" dxfId="1" priority="1" operator="greaterThan">
      <formula>$E$33</formula>
    </cfRule>
    <cfRule type="cellIs" dxfId="0" priority="2" operator="lessThanOrEqual">
      <formula>$E$33</formula>
    </cfRule>
  </conditionalFormatting>
  <dataValidations count="1">
    <dataValidation type="custom" operator="equal" allowBlank="1" showInputMessage="1" showErrorMessage="1" error="Non è possibile inserire più di due cifre decimali" sqref="E4:E30">
      <formula1>(LEN(E4)-LEN(INT(E4)))&lt;=3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2019-07-29T12:55:29Z</dcterms:modified>
</cp:coreProperties>
</file>